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moskaleva\Documents\WW6_0\7 созыв СД\Решения\1 - 100\Реш-70\"/>
    </mc:Choice>
  </mc:AlternateContent>
  <bookViews>
    <workbookView xWindow="480" yWindow="165" windowWidth="23250" windowHeight="12525"/>
  </bookViews>
  <sheets>
    <sheet name="2022-23" sheetId="2" r:id="rId1"/>
    <sheet name="Лист3" sheetId="3" r:id="rId2"/>
  </sheets>
  <calcPr calcId="162913" iterate="1"/>
</workbook>
</file>

<file path=xl/calcChain.xml><?xml version="1.0" encoding="utf-8"?>
<calcChain xmlns="http://schemas.openxmlformats.org/spreadsheetml/2006/main">
  <c r="B22" i="2" l="1"/>
  <c r="D22" i="2" l="1"/>
  <c r="D20" i="2" l="1"/>
  <c r="B20" i="2"/>
  <c r="B26" i="2" l="1"/>
  <c r="B25" i="2"/>
  <c r="B19" i="2"/>
  <c r="B16" i="2"/>
  <c r="B13" i="2"/>
  <c r="B24" i="2" l="1"/>
  <c r="D26" i="2"/>
  <c r="D25" i="2"/>
  <c r="D24" i="2" l="1"/>
  <c r="D19" i="2"/>
  <c r="D16" i="2"/>
  <c r="D13" i="2"/>
</calcChain>
</file>

<file path=xl/sharedStrings.xml><?xml version="1.0" encoding="utf-8"?>
<sst xmlns="http://schemas.openxmlformats.org/spreadsheetml/2006/main" count="32" uniqueCount="21">
  <si>
    <t>Внутренние заимствования (привлечение/погашение)</t>
  </si>
  <si>
    <t>Сумма, тыс. рублей</t>
  </si>
  <si>
    <t>Государственные (муниципальные) ценные бумаги, номинальная стоимость которых указана в валюте Российской Федерации</t>
  </si>
  <si>
    <t>привлечение средств</t>
  </si>
  <si>
    <t>погашение основной суммы долга</t>
  </si>
  <si>
    <t>Кредиты кредитных организаций в валюте Российской Федерации</t>
  </si>
  <si>
    <t>10 лет</t>
  </si>
  <si>
    <t>7 лет</t>
  </si>
  <si>
    <t>2022 год</t>
  </si>
  <si>
    <t>Бюджетные кредиты из других бюджетов бюджетной системы Российской Федерации в валюте Российской Федерации</t>
  </si>
  <si>
    <t>Предельный срок погашения</t>
  </si>
  <si>
    <t>Объем заимствований</t>
  </si>
  <si>
    <t>2023 год</t>
  </si>
  <si>
    <t>в том числе бюджетные кредиты на пополнение остатка средств на едином счете бюджета</t>
  </si>
  <si>
    <t>____________</t>
  </si>
  <si>
    <t>Приложение 16</t>
  </si>
  <si>
    <t>к решению Совета депутатов</t>
  </si>
  <si>
    <t>города Новосибирска</t>
  </si>
  <si>
    <t>ПРОГРАММА</t>
  </si>
  <si>
    <t>муниципальных внутренних заимствований на 2022-2023 годы</t>
  </si>
  <si>
    <t>от 23.12.2020 № 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</si>
</sst>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4" x14ac:knownFonts="1">
    <font>
      <sz val="12"/>
      <color theme="1"/>
      <name val="Calibri"/>
      <family val="2"/>
      <charset val="204"/>
      <scheme val="minor"/>
    </font>
    <font>
      <sz val="10"/>
      <name val="Arial Cyr"/>
      <charset val="204"/>
    </font>
    <font>
      <sz val="14"/>
      <name val="Arial Cyr"/>
      <charset val="204"/>
    </font>
    <font>
      <sz val="14"/>
      <name val="Times New Roman"/>
      <family val="1"/>
    </font>
    <font>
      <b/>
      <sz val="14"/>
      <name val="Times New Roman"/>
      <family val="1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 CYR"/>
      <family val="1"/>
      <charset val="204"/>
    </font>
    <font>
      <b/>
      <sz val="15"/>
      <name val="Times New Roman CYR"/>
      <family val="1"/>
      <charset val="204"/>
    </font>
    <font>
      <b/>
      <sz val="15"/>
      <name val="Times New Roman"/>
      <family val="1"/>
      <charset val="204"/>
    </font>
    <font>
      <sz val="15"/>
      <name val="Arial Cyr"/>
      <charset val="204"/>
    </font>
    <font>
      <b/>
      <sz val="14"/>
      <name val="Arial Cyr"/>
      <charset val="204"/>
    </font>
    <font>
      <b/>
      <sz val="10"/>
      <name val="Arial Cyr"/>
      <charset val="204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40">
    <xf numFmtId="0" fontId="0" fillId="0" borderId="0" xfId="0"/>
    <xf numFmtId="0" fontId="2" fillId="0" borderId="0" xfId="1" applyFont="1"/>
    <xf numFmtId="0" fontId="1" fillId="0" borderId="0" xfId="1" applyFont="1"/>
    <xf numFmtId="0" fontId="3" fillId="0" borderId="1" xfId="1" applyFont="1" applyBorder="1" applyAlignment="1">
      <alignment horizontal="center" vertical="top" wrapText="1"/>
    </xf>
    <xf numFmtId="0" fontId="4" fillId="0" borderId="1" xfId="1" applyFont="1" applyBorder="1" applyAlignment="1">
      <alignment horizontal="justify" vertical="top" wrapText="1"/>
    </xf>
    <xf numFmtId="49" fontId="3" fillId="0" borderId="1" xfId="1" applyNumberFormat="1" applyFont="1" applyBorder="1" applyAlignment="1">
      <alignment horizontal="justify" vertical="top" wrapText="1"/>
    </xf>
    <xf numFmtId="0" fontId="4" fillId="0" borderId="2" xfId="1" applyFont="1" applyBorder="1" applyAlignment="1">
      <alignment horizontal="justify" vertical="top" wrapText="1"/>
    </xf>
    <xf numFmtId="0" fontId="3" fillId="0" borderId="2" xfId="1" applyFont="1" applyBorder="1"/>
    <xf numFmtId="0" fontId="3" fillId="0" borderId="2" xfId="1" applyFont="1" applyBorder="1" applyAlignment="1">
      <alignment horizontal="justify" vertical="top" wrapText="1"/>
    </xf>
    <xf numFmtId="49" fontId="7" fillId="0" borderId="0" xfId="1" applyNumberFormat="1" applyFont="1"/>
    <xf numFmtId="0" fontId="3" fillId="0" borderId="2" xfId="1" applyFont="1" applyBorder="1" applyAlignment="1">
      <alignment horizontal="center" vertical="top" wrapText="1"/>
    </xf>
    <xf numFmtId="0" fontId="2" fillId="0" borderId="0" xfId="0" applyFont="1"/>
    <xf numFmtId="0" fontId="1" fillId="0" borderId="0" xfId="0" applyFont="1"/>
    <xf numFmtId="0" fontId="11" fillId="0" borderId="0" xfId="0" applyFont="1"/>
    <xf numFmtId="0" fontId="12" fillId="0" borderId="0" xfId="0" applyFont="1"/>
    <xf numFmtId="164" fontId="4" fillId="0" borderId="2" xfId="0" applyNumberFormat="1" applyFont="1" applyBorder="1" applyAlignment="1">
      <alignment horizontal="right" vertical="top" wrapText="1"/>
    </xf>
    <xf numFmtId="164" fontId="3" fillId="0" borderId="2" xfId="1" applyNumberFormat="1" applyFont="1" applyBorder="1" applyAlignment="1">
      <alignment horizontal="right" vertical="top" wrapText="1"/>
    </xf>
    <xf numFmtId="164" fontId="4" fillId="0" borderId="2" xfId="0" applyNumberFormat="1" applyFont="1" applyBorder="1" applyAlignment="1">
      <alignment vertical="top"/>
    </xf>
    <xf numFmtId="164" fontId="3" fillId="0" borderId="2" xfId="1" applyNumberFormat="1" applyFont="1" applyBorder="1" applyAlignment="1">
      <alignment vertical="top"/>
    </xf>
    <xf numFmtId="164" fontId="3" fillId="0" borderId="2" xfId="1" applyNumberFormat="1" applyFont="1" applyBorder="1" applyAlignment="1">
      <alignment horizontal="right" vertical="top"/>
    </xf>
    <xf numFmtId="164" fontId="6" fillId="0" borderId="2" xfId="0" applyNumberFormat="1" applyFont="1" applyBorder="1" applyAlignment="1">
      <alignment horizontal="right" vertical="top"/>
    </xf>
    <xf numFmtId="164" fontId="5" fillId="0" borderId="2" xfId="1" applyNumberFormat="1" applyFont="1" applyBorder="1" applyAlignment="1">
      <alignment horizontal="right" vertical="top"/>
    </xf>
    <xf numFmtId="164" fontId="4" fillId="0" borderId="2" xfId="0" applyNumberFormat="1" applyFont="1" applyBorder="1" applyAlignment="1">
      <alignment horizontal="right" vertical="top"/>
    </xf>
    <xf numFmtId="0" fontId="13" fillId="0" borderId="2" xfId="0" applyFont="1" applyBorder="1" applyAlignment="1">
      <alignment horizontal="right"/>
    </xf>
    <xf numFmtId="14" fontId="13" fillId="0" borderId="2" xfId="0" applyNumberFormat="1" applyFont="1" applyBorder="1" applyAlignment="1">
      <alignment horizontal="right" vertical="top"/>
    </xf>
    <xf numFmtId="0" fontId="13" fillId="0" borderId="2" xfId="0" applyFont="1" applyBorder="1" applyAlignment="1">
      <alignment horizontal="right" vertical="top"/>
    </xf>
    <xf numFmtId="0" fontId="0" fillId="0" borderId="0" xfId="0" applyAlignment="1">
      <alignment horizontal="center"/>
    </xf>
    <xf numFmtId="0" fontId="3" fillId="0" borderId="4" xfId="1" applyFont="1" applyBorder="1" applyAlignment="1">
      <alignment horizontal="center" vertical="top" wrapText="1"/>
    </xf>
    <xf numFmtId="0" fontId="8" fillId="0" borderId="0" xfId="0" applyFont="1" applyAlignment="1">
      <alignment vertical="center" wrapText="1"/>
    </xf>
    <xf numFmtId="0" fontId="9" fillId="0" borderId="0" xfId="0" applyFont="1" applyAlignment="1"/>
    <xf numFmtId="0" fontId="10" fillId="0" borderId="0" xfId="0" applyFont="1" applyAlignment="1"/>
    <xf numFmtId="49" fontId="7" fillId="0" borderId="0" xfId="1" applyNumberFormat="1" applyFont="1" applyAlignment="1"/>
    <xf numFmtId="164" fontId="1" fillId="0" borderId="0" xfId="1" applyNumberFormat="1" applyFont="1"/>
    <xf numFmtId="164" fontId="0" fillId="0" borderId="0" xfId="0" applyNumberFormat="1"/>
    <xf numFmtId="0" fontId="9" fillId="0" borderId="0" xfId="0" applyFont="1" applyAlignment="1">
      <alignment horizontal="center"/>
    </xf>
    <xf numFmtId="0" fontId="3" fillId="0" borderId="0" xfId="1" applyFont="1" applyAlignment="1">
      <alignment horizontal="center" wrapText="1"/>
    </xf>
    <xf numFmtId="0" fontId="5" fillId="0" borderId="2" xfId="1" applyFont="1" applyBorder="1" applyAlignment="1">
      <alignment horizontal="center" vertical="top" wrapText="1"/>
    </xf>
    <xf numFmtId="0" fontId="3" fillId="0" borderId="1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8"/>
  <sheetViews>
    <sheetView tabSelected="1" workbookViewId="0">
      <selection activeCell="D4" sqref="D4"/>
    </sheetView>
  </sheetViews>
  <sheetFormatPr defaultRowHeight="15.75" x14ac:dyDescent="0.25"/>
  <cols>
    <col min="1" max="1" width="49.875" customWidth="1"/>
    <col min="2" max="2" width="16.25" customWidth="1"/>
    <col min="3" max="3" width="16.375" customWidth="1"/>
    <col min="4" max="4" width="16.75" customWidth="1"/>
    <col min="5" max="5" width="15.75" customWidth="1"/>
  </cols>
  <sheetData>
    <row r="1" spans="1:7" ht="18.75" x14ac:dyDescent="0.3">
      <c r="B1" s="31"/>
      <c r="C1" s="31"/>
      <c r="D1" s="31" t="s">
        <v>15</v>
      </c>
      <c r="E1" s="31"/>
    </row>
    <row r="2" spans="1:7" ht="18.75" x14ac:dyDescent="0.3">
      <c r="B2" s="31"/>
      <c r="C2" s="31"/>
      <c r="D2" s="31" t="s">
        <v>16</v>
      </c>
      <c r="E2" s="31"/>
    </row>
    <row r="3" spans="1:7" ht="18.75" x14ac:dyDescent="0.3">
      <c r="B3" s="31"/>
      <c r="C3" s="31"/>
      <c r="D3" s="31" t="s">
        <v>17</v>
      </c>
      <c r="E3" s="31"/>
    </row>
    <row r="4" spans="1:7" ht="18.75" x14ac:dyDescent="0.3">
      <c r="B4" s="31"/>
      <c r="C4" s="31"/>
      <c r="D4" s="31" t="s">
        <v>20</v>
      </c>
      <c r="E4" s="31"/>
    </row>
    <row r="5" spans="1:7" ht="18.75" x14ac:dyDescent="0.3">
      <c r="A5" s="9"/>
      <c r="B5" s="9"/>
      <c r="C5" s="9"/>
    </row>
    <row r="6" spans="1:7" s="12" customFormat="1" ht="19.5" x14ac:dyDescent="0.3">
      <c r="A6" s="29"/>
      <c r="B6" s="30"/>
      <c r="C6" s="30"/>
      <c r="D6" s="30"/>
      <c r="E6" s="30"/>
      <c r="F6" s="30"/>
      <c r="G6" s="11"/>
    </row>
    <row r="7" spans="1:7" s="12" customFormat="1" ht="19.5" x14ac:dyDescent="0.3">
      <c r="A7" s="34" t="s">
        <v>18</v>
      </c>
      <c r="B7" s="34"/>
      <c r="C7" s="34"/>
      <c r="D7" s="34"/>
      <c r="E7" s="34"/>
      <c r="F7" s="30"/>
      <c r="G7" s="11"/>
    </row>
    <row r="8" spans="1:7" s="14" customFormat="1" ht="19.5" customHeight="1" x14ac:dyDescent="0.25">
      <c r="A8" s="39" t="s">
        <v>19</v>
      </c>
      <c r="B8" s="39"/>
      <c r="C8" s="39"/>
      <c r="D8" s="39"/>
      <c r="E8" s="39"/>
      <c r="F8" s="28"/>
      <c r="G8" s="13"/>
    </row>
    <row r="9" spans="1:7" ht="18" x14ac:dyDescent="0.25">
      <c r="A9" s="1"/>
      <c r="B9" s="1"/>
      <c r="C9" s="1"/>
    </row>
    <row r="10" spans="1:7" s="26" customFormat="1" ht="59.25" customHeight="1" x14ac:dyDescent="0.25">
      <c r="A10" s="37" t="s">
        <v>0</v>
      </c>
      <c r="B10" s="10" t="s">
        <v>1</v>
      </c>
      <c r="C10" s="10" t="s">
        <v>10</v>
      </c>
      <c r="D10" s="10" t="s">
        <v>1</v>
      </c>
      <c r="E10" s="27" t="s">
        <v>10</v>
      </c>
    </row>
    <row r="11" spans="1:7" ht="18.75" customHeight="1" x14ac:dyDescent="0.25">
      <c r="A11" s="38"/>
      <c r="B11" s="36" t="s">
        <v>8</v>
      </c>
      <c r="C11" s="36"/>
      <c r="D11" s="36" t="s">
        <v>12</v>
      </c>
      <c r="E11" s="36"/>
    </row>
    <row r="12" spans="1:7" ht="18.75" x14ac:dyDescent="0.25">
      <c r="A12" s="3">
        <v>1</v>
      </c>
      <c r="B12" s="10">
        <v>2</v>
      </c>
      <c r="C12" s="10">
        <v>3</v>
      </c>
      <c r="D12" s="10">
        <v>4</v>
      </c>
      <c r="E12" s="10">
        <v>5</v>
      </c>
    </row>
    <row r="13" spans="1:7" ht="63.75" customHeight="1" x14ac:dyDescent="0.3">
      <c r="A13" s="4" t="s">
        <v>2</v>
      </c>
      <c r="B13" s="15">
        <f>B14-B15</f>
        <v>700000</v>
      </c>
      <c r="C13" s="23"/>
      <c r="D13" s="15">
        <f>D14-D15</f>
        <v>1550000</v>
      </c>
      <c r="E13" s="23"/>
    </row>
    <row r="14" spans="1:7" ht="24" customHeight="1" x14ac:dyDescent="0.25">
      <c r="A14" s="5" t="s">
        <v>3</v>
      </c>
      <c r="B14" s="16">
        <v>3000000</v>
      </c>
      <c r="C14" s="25" t="s">
        <v>6</v>
      </c>
      <c r="D14" s="16">
        <v>3000000</v>
      </c>
      <c r="E14" s="25" t="s">
        <v>6</v>
      </c>
    </row>
    <row r="15" spans="1:7" ht="22.5" customHeight="1" x14ac:dyDescent="0.3">
      <c r="A15" s="5" t="s">
        <v>4</v>
      </c>
      <c r="B15" s="16">
        <v>2300000</v>
      </c>
      <c r="C15" s="23"/>
      <c r="D15" s="16">
        <v>1450000</v>
      </c>
      <c r="E15" s="23"/>
    </row>
    <row r="16" spans="1:7" ht="41.25" customHeight="1" x14ac:dyDescent="0.3">
      <c r="A16" s="6" t="s">
        <v>5</v>
      </c>
      <c r="B16" s="17">
        <f>B17-B18</f>
        <v>100000</v>
      </c>
      <c r="C16" s="23"/>
      <c r="D16" s="17">
        <f>D17-D18</f>
        <v>-850000</v>
      </c>
      <c r="E16" s="23"/>
    </row>
    <row r="17" spans="1:5" ht="18.75" x14ac:dyDescent="0.3">
      <c r="A17" s="7" t="s">
        <v>3</v>
      </c>
      <c r="B17" s="18">
        <v>30100000</v>
      </c>
      <c r="C17" s="23" t="s">
        <v>7</v>
      </c>
      <c r="D17" s="18">
        <v>32850000</v>
      </c>
      <c r="E17" s="23" t="s">
        <v>7</v>
      </c>
    </row>
    <row r="18" spans="1:5" ht="18.75" x14ac:dyDescent="0.3">
      <c r="A18" s="7" t="s">
        <v>4</v>
      </c>
      <c r="B18" s="18">
        <v>30000000</v>
      </c>
      <c r="C18" s="23"/>
      <c r="D18" s="18">
        <v>33700000</v>
      </c>
      <c r="E18" s="23"/>
    </row>
    <row r="19" spans="1:5" ht="61.5" customHeight="1" x14ac:dyDescent="0.3">
      <c r="A19" s="6" t="s">
        <v>9</v>
      </c>
      <c r="B19" s="20">
        <f>B20-B22</f>
        <v>0</v>
      </c>
      <c r="C19" s="23"/>
      <c r="D19" s="20">
        <f>D20-D22</f>
        <v>0</v>
      </c>
      <c r="E19" s="23"/>
    </row>
    <row r="20" spans="1:5" ht="18.75" x14ac:dyDescent="0.3">
      <c r="A20" s="8" t="s">
        <v>3</v>
      </c>
      <c r="B20" s="21">
        <f>B21</f>
        <v>2272227.7000000002</v>
      </c>
      <c r="C20" s="23"/>
      <c r="D20" s="21">
        <f>D21</f>
        <v>2347894.2999999998</v>
      </c>
      <c r="E20" s="23"/>
    </row>
    <row r="21" spans="1:5" ht="40.5" customHeight="1" x14ac:dyDescent="0.25">
      <c r="A21" s="8" t="s">
        <v>13</v>
      </c>
      <c r="B21" s="21">
        <v>2272227.7000000002</v>
      </c>
      <c r="C21" s="24">
        <v>44890</v>
      </c>
      <c r="D21" s="21">
        <v>2347894.2999999998</v>
      </c>
      <c r="E21" s="24">
        <v>45255</v>
      </c>
    </row>
    <row r="22" spans="1:5" ht="18.75" x14ac:dyDescent="0.3">
      <c r="A22" s="7" t="s">
        <v>4</v>
      </c>
      <c r="B22" s="19">
        <f>B23</f>
        <v>2272227.7000000002</v>
      </c>
      <c r="C22" s="23"/>
      <c r="D22" s="19">
        <f>D23</f>
        <v>2347894.2999999998</v>
      </c>
      <c r="E22" s="23"/>
    </row>
    <row r="23" spans="1:5" ht="40.5" customHeight="1" x14ac:dyDescent="0.3">
      <c r="A23" s="8" t="s">
        <v>13</v>
      </c>
      <c r="B23" s="21">
        <v>2272227.7000000002</v>
      </c>
      <c r="C23" s="23"/>
      <c r="D23" s="21">
        <v>2347894.2999999998</v>
      </c>
      <c r="E23" s="23"/>
    </row>
    <row r="24" spans="1:5" ht="18.75" x14ac:dyDescent="0.3">
      <c r="A24" s="6" t="s">
        <v>11</v>
      </c>
      <c r="B24" s="22">
        <f>B25-B26</f>
        <v>800000</v>
      </c>
      <c r="C24" s="23"/>
      <c r="D24" s="22">
        <f>D25-D26</f>
        <v>700000</v>
      </c>
      <c r="E24" s="23"/>
    </row>
    <row r="25" spans="1:5" ht="18.75" x14ac:dyDescent="0.3">
      <c r="A25" s="7" t="s">
        <v>3</v>
      </c>
      <c r="B25" s="19">
        <f>SUM(B14,B17,B20)</f>
        <v>35372227.700000003</v>
      </c>
      <c r="C25" s="23"/>
      <c r="D25" s="19">
        <f>SUM(D14,D17,D20)</f>
        <v>38197894.299999997</v>
      </c>
      <c r="E25" s="23"/>
    </row>
    <row r="26" spans="1:5" ht="18.75" x14ac:dyDescent="0.3">
      <c r="A26" s="7" t="s">
        <v>4</v>
      </c>
      <c r="B26" s="19">
        <f>SUM(B15,B18,B22)</f>
        <v>34572227.700000003</v>
      </c>
      <c r="C26" s="23"/>
      <c r="D26" s="19">
        <f>SUM(D15,D18,D22)</f>
        <v>37497894.299999997</v>
      </c>
      <c r="E26" s="23"/>
    </row>
    <row r="27" spans="1:5" ht="19.5" customHeight="1" x14ac:dyDescent="0.25">
      <c r="A27" s="2"/>
      <c r="B27" s="32"/>
      <c r="C27" s="2"/>
      <c r="D27" s="33"/>
    </row>
    <row r="28" spans="1:5" ht="18.75" x14ac:dyDescent="0.3">
      <c r="A28" s="35" t="s">
        <v>14</v>
      </c>
      <c r="B28" s="35"/>
      <c r="C28" s="35"/>
      <c r="D28" s="35"/>
      <c r="E28" s="35"/>
    </row>
  </sheetData>
  <mergeCells count="6">
    <mergeCell ref="A7:E7"/>
    <mergeCell ref="A28:E28"/>
    <mergeCell ref="B11:C11"/>
    <mergeCell ref="D11:E11"/>
    <mergeCell ref="A10:A11"/>
    <mergeCell ref="A8:E8"/>
  </mergeCells>
  <pageMargins left="0.98425196850393704" right="0.39370078740157483" top="0.78740157480314965" bottom="0.59055118110236227" header="0.31496062992125984" footer="0.31496062992125984"/>
  <pageSetup paperSize="9" scale="7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.75" x14ac:dyDescent="0.2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42C3C40819EA6044BB412208914E0BAF" ma:contentTypeVersion="0" ma:contentTypeDescription="Создание документа." ma:contentTypeScope="" ma:versionID="bfa0c86c8dc87d87585dd2b6788167b3">
  <xsd:schema xmlns:xsd="http://www.w3.org/2001/XMLSchema" xmlns:xs="http://www.w3.org/2001/XMLSchema" xmlns:p="http://schemas.microsoft.com/office/2006/metadata/properties" xmlns:ns2="746016b1-ecc9-410e-95eb-a13f7eb3881b" targetNamespace="http://schemas.microsoft.com/office/2006/metadata/properties" ma:root="true" ma:fieldsID="81f49cedac92c391acb7cdb56fd9e265" ns2:_="">
    <xsd:import namespace="746016b1-ecc9-410e-95eb-a13f7eb3881b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6016b1-ecc9-410e-95eb-a13f7eb3881b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Значение идентификатора документа" ma:description="Значение идентификатора документа, присвоенного данному элементу." ma:internalName="_dlc_DocId" ma:readOnly="true">
      <xsd:simpleType>
        <xsd:restriction base="dms:Text"/>
      </xsd:simpleType>
    </xsd:element>
    <xsd:element name="_dlc_DocIdUrl" ma:index="9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746016b1-ecc9-410e-95eb-a13f7eb3881b">6KDV5W64NSFS-851842435-808</_dlc_DocId>
    <_dlc_DocIdUrl xmlns="746016b1-ecc9-410e-95eb-a13f7eb3881b">
      <Url>http://port.admnsk.ru/sites/main/sovet/_layouts/DocIdRedir.aspx?ID=6KDV5W64NSFS-851842435-808</Url>
      <Description>6KDV5W64NSFS-851842435-808</Description>
    </_dlc_DocIdUrl>
  </documentManagement>
</p:properties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B43AC09-156F-43D8-804E-775A736C627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46016b1-ecc9-410e-95eb-a13f7eb3881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256726B9-602F-4244-8208-45DE227A4DBA}">
  <ds:schemaRefs>
    <ds:schemaRef ds:uri="http://schemas.microsoft.com/office/2006/metadata/properties"/>
    <ds:schemaRef ds:uri="http://www.w3.org/XML/1998/namespace"/>
    <ds:schemaRef ds:uri="http://schemas.microsoft.com/office/2006/documentManagement/types"/>
    <ds:schemaRef ds:uri="http://purl.org/dc/elements/1.1/"/>
    <ds:schemaRef ds:uri="http://schemas.openxmlformats.org/package/2006/metadata/core-properties"/>
    <ds:schemaRef ds:uri="http://purl.org/dc/dcmitype/"/>
    <ds:schemaRef ds:uri="746016b1-ecc9-410e-95eb-a13f7eb3881b"/>
    <ds:schemaRef ds:uri="http://schemas.microsoft.com/office/infopath/2007/PartnerControls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C67890A7-BDD7-4C07-A113-47F1D068DB85}">
  <ds:schemaRefs>
    <ds:schemaRef ds:uri="http://schemas.microsoft.com/sharepoint/events"/>
  </ds:schemaRefs>
</ds:datastoreItem>
</file>

<file path=customXml/itemProps4.xml><?xml version="1.0" encoding="utf-8"?>
<ds:datastoreItem xmlns:ds="http://schemas.openxmlformats.org/officeDocument/2006/customXml" ds:itemID="{12FC3C52-003A-4E31-B979-509CD66F1B71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2022-23</vt:lpstr>
      <vt:lpstr>Лист3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Шилова Людмила Васильевна</dc:creator>
  <cp:lastModifiedBy>Москалева Ольга Витальевна</cp:lastModifiedBy>
  <cp:lastPrinted>2020-12-21T03:34:18Z</cp:lastPrinted>
  <dcterms:created xsi:type="dcterms:W3CDTF">2015-10-23T09:08:05Z</dcterms:created>
  <dcterms:modified xsi:type="dcterms:W3CDTF">2020-12-21T03:34:49Z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0x01010042C3C40819EA6044BB412208914E0BAF</vt:lpwstr>
  </property>
  <property fmtid="{D5CDD505-2E9C-101B-9397-08002B2CF9AE}" pid="3" name="_dlc_DocIdItemGuid">
    <vt:lpwstr>cda1c70f-941d-4658-b14b-802e2ac05081</vt:lpwstr>
  </property>
</Properties>
</file>